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ckchye_goh\Documents\CT2207P053 - Cleaning AFT Ramesh\Tender Documents\"/>
    </mc:Choice>
  </mc:AlternateContent>
  <xr:revisionPtr revIDLastSave="0" documentId="13_ncr:1_{85BB0C23-4C3A-4591-97C1-9A0660782999}" xr6:coauthVersionLast="36" xr6:coauthVersionMax="36" xr10:uidLastSave="{00000000-0000-0000-0000-000000000000}"/>
  <bookViews>
    <workbookView xWindow="0" yWindow="0" windowWidth="28800" windowHeight="11625" xr2:uid="{D9B9D043-2AB7-445A-B76A-4289F2DA56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" i="1" l="1"/>
  <c r="Q54" i="1" s="1"/>
  <c r="Q55" i="1" s="1"/>
  <c r="K18" i="1"/>
  <c r="E18" i="1"/>
  <c r="Q30" i="1"/>
  <c r="N30" i="1"/>
  <c r="K30" i="1"/>
  <c r="H30" i="1"/>
  <c r="E30" i="1"/>
  <c r="Q45" i="1"/>
  <c r="N45" i="1"/>
  <c r="H45" i="1"/>
  <c r="E45" i="1"/>
  <c r="Q49" i="1"/>
  <c r="N49" i="1"/>
  <c r="K49" i="1"/>
  <c r="K48" i="1"/>
  <c r="N48" i="1"/>
  <c r="Q48" i="1"/>
  <c r="Q52" i="1"/>
  <c r="N52" i="1"/>
  <c r="K52" i="1"/>
  <c r="H52" i="1"/>
  <c r="E51" i="1"/>
  <c r="E49" i="1"/>
  <c r="E48" i="1"/>
  <c r="E47" i="1"/>
  <c r="E41" i="1"/>
  <c r="H41" i="1"/>
  <c r="K41" i="1"/>
  <c r="N41" i="1"/>
  <c r="Q41" i="1"/>
  <c r="H51" i="1"/>
  <c r="K51" i="1"/>
  <c r="N51" i="1"/>
  <c r="Q51" i="1"/>
  <c r="K47" i="1"/>
  <c r="H47" i="1"/>
  <c r="Q50" i="1"/>
  <c r="N50" i="1"/>
  <c r="K50" i="1"/>
  <c r="H50" i="1"/>
  <c r="E50" i="1"/>
  <c r="H49" i="1"/>
  <c r="H48" i="1"/>
  <c r="Q47" i="1"/>
  <c r="N47" i="1"/>
  <c r="E25" i="1"/>
  <c r="H21" i="1"/>
  <c r="K21" i="1"/>
  <c r="Q21" i="1"/>
  <c r="Q17" i="1"/>
  <c r="Q10" i="1"/>
  <c r="K17" i="1"/>
  <c r="K10" i="1"/>
  <c r="H10" i="1"/>
  <c r="Q40" i="1"/>
  <c r="N40" i="1"/>
  <c r="K40" i="1"/>
  <c r="H40" i="1"/>
  <c r="E40" i="1"/>
  <c r="Q39" i="1"/>
  <c r="N39" i="1"/>
  <c r="K39" i="1"/>
  <c r="H39" i="1"/>
  <c r="E39" i="1"/>
  <c r="Q37" i="1"/>
  <c r="N37" i="1"/>
  <c r="K37" i="1"/>
  <c r="H37" i="1"/>
  <c r="E37" i="1"/>
  <c r="Q36" i="1"/>
  <c r="N36" i="1"/>
  <c r="K36" i="1"/>
  <c r="H36" i="1"/>
  <c r="E36" i="1"/>
  <c r="Q34" i="1"/>
  <c r="N34" i="1"/>
  <c r="K34" i="1"/>
  <c r="H34" i="1"/>
  <c r="E34" i="1"/>
  <c r="Q33" i="1"/>
  <c r="N33" i="1"/>
  <c r="K33" i="1"/>
  <c r="H33" i="1"/>
  <c r="E33" i="1"/>
  <c r="E17" i="1"/>
  <c r="E16" i="1"/>
  <c r="E13" i="1"/>
  <c r="H13" i="1"/>
  <c r="K13" i="1"/>
  <c r="N13" i="1"/>
  <c r="Q13" i="1"/>
  <c r="E14" i="1"/>
  <c r="H14" i="1"/>
  <c r="K14" i="1"/>
  <c r="N14" i="1"/>
  <c r="Q14" i="1"/>
  <c r="H16" i="1"/>
  <c r="K16" i="1"/>
  <c r="N16" i="1"/>
  <c r="Q16" i="1"/>
  <c r="H17" i="1"/>
  <c r="N17" i="1"/>
  <c r="E52" i="1" l="1"/>
  <c r="N54" i="1"/>
  <c r="N55" i="1" s="1"/>
  <c r="K54" i="1"/>
  <c r="K55" i="1" s="1"/>
  <c r="H54" i="1"/>
  <c r="H55" i="1" s="1"/>
  <c r="E54" i="1"/>
  <c r="E55" i="1" s="1"/>
  <c r="Q43" i="1" l="1"/>
  <c r="Q29" i="1"/>
  <c r="Q28" i="1"/>
  <c r="Q27" i="1"/>
  <c r="Q25" i="1"/>
  <c r="Q23" i="1"/>
  <c r="Q22" i="1"/>
  <c r="Q11" i="1"/>
  <c r="N43" i="1"/>
  <c r="N29" i="1"/>
  <c r="N28" i="1"/>
  <c r="N27" i="1"/>
  <c r="N25" i="1"/>
  <c r="N23" i="1"/>
  <c r="N22" i="1"/>
  <c r="N21" i="1"/>
  <c r="N11" i="1"/>
  <c r="N10" i="1"/>
  <c r="K43" i="1"/>
  <c r="K45" i="1" s="1"/>
  <c r="K29" i="1"/>
  <c r="K28" i="1"/>
  <c r="K27" i="1"/>
  <c r="K25" i="1"/>
  <c r="K23" i="1"/>
  <c r="K22" i="1"/>
  <c r="K11" i="1"/>
  <c r="H43" i="1"/>
  <c r="H29" i="1"/>
  <c r="H28" i="1"/>
  <c r="H27" i="1"/>
  <c r="H25" i="1"/>
  <c r="H23" i="1"/>
  <c r="H22" i="1"/>
  <c r="H11" i="1"/>
  <c r="H18" i="1" s="1"/>
  <c r="E29" i="1"/>
  <c r="E28" i="1"/>
  <c r="E27" i="1"/>
  <c r="E43" i="1"/>
  <c r="E23" i="1"/>
  <c r="E22" i="1"/>
  <c r="E21" i="1"/>
  <c r="E11" i="1"/>
  <c r="E10" i="1"/>
  <c r="N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Hockchye Goh</author>
  </authors>
  <commentList>
    <comment ref="D44" authorId="0" shapeId="0" xr:uid="{4ED1769E-B1F3-4D5F-959C-0F103DAFEA15}">
      <text>
        <r>
          <rPr>
            <b/>
            <sz val="9"/>
            <color indexed="81"/>
            <rFont val="Tahoma"/>
            <charset val="1"/>
          </rPr>
          <t>Hockchye Goh:</t>
        </r>
        <r>
          <rPr>
            <sz val="9"/>
            <color indexed="81"/>
            <rFont val="Tahoma"/>
            <charset val="1"/>
          </rPr>
          <t xml:space="preserve">
Please input frequency in this cell</t>
        </r>
      </text>
    </comment>
    <comment ref="G44" authorId="0" shapeId="0" xr:uid="{2CEA4AE5-E422-402E-939C-BA0655655492}">
      <text>
        <r>
          <rPr>
            <b/>
            <sz val="9"/>
            <color indexed="81"/>
            <rFont val="Tahoma"/>
            <charset val="1"/>
          </rPr>
          <t>Hockchye Goh:</t>
        </r>
        <r>
          <rPr>
            <sz val="9"/>
            <color indexed="81"/>
            <rFont val="Tahoma"/>
            <charset val="1"/>
          </rPr>
          <t xml:space="preserve">
Please input frequency in this cell</t>
        </r>
      </text>
    </comment>
    <comment ref="J44" authorId="0" shapeId="0" xr:uid="{D7B7E89B-9FEB-416B-958B-1F096CF4A848}">
      <text>
        <r>
          <rPr>
            <b/>
            <sz val="9"/>
            <color indexed="81"/>
            <rFont val="Tahoma"/>
            <charset val="1"/>
          </rPr>
          <t>Hockchye Goh:</t>
        </r>
        <r>
          <rPr>
            <sz val="9"/>
            <color indexed="81"/>
            <rFont val="Tahoma"/>
            <charset val="1"/>
          </rPr>
          <t xml:space="preserve">
Please input frequency in this cell</t>
        </r>
      </text>
    </comment>
    <comment ref="M44" authorId="0" shapeId="0" xr:uid="{CDA1C021-4B02-43D3-9269-ABDC9BE3DA94}">
      <text>
        <r>
          <rPr>
            <b/>
            <sz val="9"/>
            <color indexed="81"/>
            <rFont val="Tahoma"/>
            <charset val="1"/>
          </rPr>
          <t>Hockchye Goh:</t>
        </r>
        <r>
          <rPr>
            <sz val="9"/>
            <color indexed="81"/>
            <rFont val="Tahoma"/>
            <charset val="1"/>
          </rPr>
          <t xml:space="preserve">
Please input frequency in this cell</t>
        </r>
      </text>
    </comment>
    <comment ref="P44" authorId="0" shapeId="0" xr:uid="{C30C4CEE-0B17-47C8-8EFB-931B4CF5D4BB}">
      <text>
        <r>
          <rPr>
            <b/>
            <sz val="9"/>
            <color indexed="81"/>
            <rFont val="Tahoma"/>
            <charset val="1"/>
          </rPr>
          <t>Hockchye Goh:</t>
        </r>
        <r>
          <rPr>
            <sz val="9"/>
            <color indexed="81"/>
            <rFont val="Tahoma"/>
            <charset val="1"/>
          </rPr>
          <t xml:space="preserve">
Please input frequency in this cell</t>
        </r>
      </text>
    </comment>
  </commentList>
</comments>
</file>

<file path=xl/sharedStrings.xml><?xml version="1.0" encoding="utf-8"?>
<sst xmlns="http://schemas.openxmlformats.org/spreadsheetml/2006/main" count="106" uniqueCount="62">
  <si>
    <t>Year 1</t>
  </si>
  <si>
    <t>Year 2</t>
  </si>
  <si>
    <t>Year 3</t>
  </si>
  <si>
    <t>Descriptions</t>
  </si>
  <si>
    <t>Unit rate
($/month)</t>
  </si>
  <si>
    <t>Amount per month</t>
  </si>
  <si>
    <t>Adhoc workers</t>
  </si>
  <si>
    <t>Others</t>
  </si>
  <si>
    <t>a)</t>
  </si>
  <si>
    <t>b)</t>
  </si>
  <si>
    <t>c)</t>
  </si>
  <si>
    <t>d)</t>
  </si>
  <si>
    <t>e)</t>
  </si>
  <si>
    <t>Total Overhead Cost</t>
  </si>
  <si>
    <t>Total sanitary towel disposal cost</t>
  </si>
  <si>
    <t>Labour (including CPF, payroll, tax etc.)</t>
  </si>
  <si>
    <t>Overheads</t>
  </si>
  <si>
    <t>Sanitary Towel disposal services</t>
  </si>
  <si>
    <t>Sn</t>
  </si>
  <si>
    <t>Tender Ref: CT2207P053</t>
  </si>
  <si>
    <t>Provision of Cleaning and Housekeeping Services at SATS Airfreight Terminal 1 to 6, Cargo Transshipment Center, Airfreight Staging Center, Main Deck Loader Workshop and BUP Center from 1 Jan 2023 to 31 Dec 2027</t>
  </si>
  <si>
    <t>Year 4</t>
  </si>
  <si>
    <t>Year 5</t>
  </si>
  <si>
    <t>Qty</t>
  </si>
  <si>
    <t>APPENDIX D1 - COST BREAKDOWN</t>
  </si>
  <si>
    <t>Frequency of replacement (Per Week)</t>
  </si>
  <si>
    <t>Chemical (sealer, polisher, detergent, toilet chemicals, carpet shampoo, degreaser etc)</t>
  </si>
  <si>
    <t>Plant &amp; Equipment (Ride-On Sweeper, battery operated carts, wet and dry vacuum machines, shampooing machine  access equipment, burnisher, forklift, steam machine,steps, signs etc)</t>
  </si>
  <si>
    <t>Toiletries Supply</t>
  </si>
  <si>
    <t>Full Time Cleaners</t>
  </si>
  <si>
    <t>1.1.1</t>
  </si>
  <si>
    <t>2.2.2</t>
  </si>
  <si>
    <t>1.1.2</t>
  </si>
  <si>
    <t>1.1.3</t>
  </si>
  <si>
    <t>0700-1500 hrs - Mon to Sat</t>
  </si>
  <si>
    <t>1500-2300 hrs - Mon to Sat</t>
  </si>
  <si>
    <t>1500-2300 hrs - Sun &amp; PH</t>
  </si>
  <si>
    <t>2300-0700 hrs - Mon to Sat</t>
  </si>
  <si>
    <t>2300-0700 hrs - Sun &amp; PH</t>
  </si>
  <si>
    <t>3rd shift (Night)</t>
  </si>
  <si>
    <t>2nd shift (Afternoon)</t>
  </si>
  <si>
    <t>1st Shift (Morning)</t>
  </si>
  <si>
    <t>1.2.1</t>
  </si>
  <si>
    <t>1.2.2</t>
  </si>
  <si>
    <t>1.2.3</t>
  </si>
  <si>
    <t xml:space="preserve">1st Shift </t>
  </si>
  <si>
    <t>Resident manager 0830-1730 (daily including Saturday)</t>
  </si>
  <si>
    <t>Supervisor 0700-1500 (daily including Saturday)</t>
  </si>
  <si>
    <t>Supervisor -0700-1500 (Sunday and Public holidays only)</t>
  </si>
  <si>
    <t xml:space="preserve">2nd shift </t>
  </si>
  <si>
    <t>0700-1500 hrs - Sun and PH</t>
  </si>
  <si>
    <t>Supervisor - 1500-2300 hours (daily including Sat,Sun &amp; PH)</t>
  </si>
  <si>
    <t>The capacity for each container is 27 litres
49 Containers (AFT5), 1 Container (AFT6 female locker room), 16 Containers (AFT 1-4)</t>
  </si>
  <si>
    <t>Materials (mops, brooms, brushes, cleaning pads, uniforms, trash bags, dustpans, window cleaning kit, Microfibre cleaning cloth etc)</t>
  </si>
  <si>
    <t>Miscellaneous</t>
  </si>
  <si>
    <t>2.2.1</t>
  </si>
  <si>
    <t>2.2.3</t>
  </si>
  <si>
    <t>Total - Others</t>
  </si>
  <si>
    <t>Total Labour cost</t>
  </si>
  <si>
    <t>1900 -0700 hrs - Sun &amp; PH</t>
  </si>
  <si>
    <t>Total for Item 1,3 &amp; 4 (Per Year)</t>
  </si>
  <si>
    <t>Total for Item 1,3 &amp; 4 (Per Month)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</si>
</sst>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5" borderId="1" xfId="0" applyFill="1" applyBorder="1" applyAlignment="1" applyProtection="1">
      <alignment horizontal="center" wrapText="1"/>
      <protection locked="0"/>
    </xf>
    <xf numFmtId="0" fontId="0" fillId="6" borderId="1" xfId="0" applyFill="1" applyBorder="1" applyAlignment="1" applyProtection="1">
      <alignment horizontal="center" wrapText="1"/>
      <protection locked="0"/>
    </xf>
    <xf numFmtId="0" fontId="0" fillId="7" borderId="1" xfId="0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7" borderId="5" xfId="0" applyFill="1" applyBorder="1" applyAlignment="1" applyProtection="1">
      <alignment horizontal="center"/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7" xfId="0" applyFill="1" applyBorder="1" applyAlignment="1" applyProtection="1">
      <alignment horizontal="center"/>
      <protection locked="0"/>
    </xf>
    <xf numFmtId="8" fontId="0" fillId="3" borderId="1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8" fontId="0" fillId="4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8" fontId="0" fillId="5" borderId="1" xfId="0" applyNumberForma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8" fontId="0" fillId="6" borderId="1" xfId="0" applyNumberFormat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8" fontId="0" fillId="2" borderId="1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8" borderId="1" xfId="0" applyFill="1" applyBorder="1" applyAlignment="1" applyProtection="1">
      <alignment horizontal="center"/>
      <protection locked="0"/>
    </xf>
    <xf numFmtId="8" fontId="0" fillId="8" borderId="1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8" fontId="0" fillId="7" borderId="6" xfId="0" applyNumberFormat="1" applyFill="1" applyBorder="1" applyAlignment="1" applyProtection="1">
      <alignment horizontal="center"/>
      <protection locked="0"/>
    </xf>
    <xf numFmtId="8" fontId="0" fillId="3" borderId="4" xfId="0" applyNumberFormat="1" applyFill="1" applyBorder="1" applyAlignment="1" applyProtection="1">
      <protection locked="0"/>
    </xf>
    <xf numFmtId="8" fontId="0" fillId="3" borderId="5" xfId="0" applyNumberFormat="1" applyFill="1" applyBorder="1" applyAlignment="1" applyProtection="1">
      <protection locked="0"/>
    </xf>
    <xf numFmtId="8" fontId="0" fillId="4" borderId="4" xfId="0" applyNumberFormat="1" applyFill="1" applyBorder="1" applyAlignment="1" applyProtection="1">
      <protection locked="0"/>
    </xf>
    <xf numFmtId="8" fontId="0" fillId="4" borderId="5" xfId="0" applyNumberFormat="1" applyFill="1" applyBorder="1" applyAlignment="1" applyProtection="1">
      <protection locked="0"/>
    </xf>
    <xf numFmtId="8" fontId="0" fillId="5" borderId="4" xfId="0" applyNumberFormat="1" applyFill="1" applyBorder="1" applyAlignment="1" applyProtection="1">
      <protection locked="0"/>
    </xf>
    <xf numFmtId="8" fontId="0" fillId="5" borderId="5" xfId="0" applyNumberFormat="1" applyFill="1" applyBorder="1" applyAlignment="1" applyProtection="1">
      <protection locked="0"/>
    </xf>
    <xf numFmtId="8" fontId="0" fillId="6" borderId="4" xfId="0" applyNumberFormat="1" applyFill="1" applyBorder="1" applyAlignment="1" applyProtection="1">
      <protection locked="0"/>
    </xf>
    <xf numFmtId="8" fontId="0" fillId="6" borderId="5" xfId="0" applyNumberFormat="1" applyFill="1" applyBorder="1" applyAlignment="1" applyProtection="1">
      <protection locked="0"/>
    </xf>
    <xf numFmtId="8" fontId="0" fillId="7" borderId="5" xfId="0" applyNumberFormat="1" applyFill="1" applyBorder="1" applyAlignment="1" applyProtection="1">
      <protection locked="0"/>
    </xf>
    <xf numFmtId="8" fontId="0" fillId="3" borderId="1" xfId="0" applyNumberFormat="1" applyFill="1" applyBorder="1" applyAlignment="1" applyProtection="1">
      <alignment horizontal="center"/>
    </xf>
    <xf numFmtId="8" fontId="0" fillId="2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8" fontId="0" fillId="3" borderId="6" xfId="0" applyNumberFormat="1" applyFill="1" applyBorder="1" applyAlignment="1" applyProtection="1"/>
    <xf numFmtId="8" fontId="0" fillId="8" borderId="1" xfId="0" applyNumberFormat="1" applyFill="1" applyBorder="1" applyAlignment="1" applyProtection="1">
      <alignment horizontal="center"/>
    </xf>
    <xf numFmtId="8" fontId="0" fillId="4" borderId="1" xfId="0" applyNumberForma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8" fontId="0" fillId="4" borderId="6" xfId="0" applyNumberFormat="1" applyFill="1" applyBorder="1" applyAlignment="1" applyProtection="1"/>
    <xf numFmtId="8" fontId="0" fillId="5" borderId="1" xfId="0" applyNumberFormat="1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8" fontId="0" fillId="5" borderId="6" xfId="0" applyNumberFormat="1" applyFill="1" applyBorder="1" applyAlignment="1" applyProtection="1"/>
    <xf numFmtId="8" fontId="0" fillId="6" borderId="1" xfId="0" applyNumberForma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8" fontId="0" fillId="6" borderId="6" xfId="0" applyNumberFormat="1" applyFill="1" applyBorder="1" applyAlignment="1" applyProtection="1"/>
    <xf numFmtId="0" fontId="0" fillId="7" borderId="6" xfId="0" applyFill="1" applyBorder="1" applyAlignment="1" applyProtection="1">
      <alignment horizontal="center"/>
    </xf>
    <xf numFmtId="8" fontId="0" fillId="7" borderId="1" xfId="0" applyNumberForma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8" fontId="0" fillId="7" borderId="6" xfId="0" applyNumberFormat="1" applyFill="1" applyBorder="1" applyAlignment="1" applyProtection="1"/>
    <xf numFmtId="0" fontId="0" fillId="3" borderId="1" xfId="0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0" fontId="0" fillId="5" borderId="1" xfId="0" applyFill="1" applyBorder="1" applyAlignment="1" applyProtection="1">
      <alignment horizontal="center" wrapText="1"/>
    </xf>
    <xf numFmtId="0" fontId="0" fillId="6" borderId="1" xfId="0" applyFill="1" applyBorder="1" applyAlignment="1" applyProtection="1">
      <alignment horizontal="center" wrapText="1"/>
    </xf>
    <xf numFmtId="0" fontId="0" fillId="7" borderId="1" xfId="0" applyFill="1" applyBorder="1" applyAlignment="1" applyProtection="1">
      <alignment horizontal="center" wrapText="1"/>
    </xf>
    <xf numFmtId="0" fontId="0" fillId="0" borderId="8" xfId="0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</xf>
    <xf numFmtId="0" fontId="0" fillId="5" borderId="4" xfId="0" applyFill="1" applyBorder="1" applyAlignment="1" applyProtection="1">
      <alignment horizontal="center"/>
      <protection locked="0"/>
    </xf>
    <xf numFmtId="0" fontId="0" fillId="5" borderId="6" xfId="0" applyFill="1" applyBorder="1" applyAlignment="1" applyProtection="1">
      <alignment horizontal="center"/>
    </xf>
    <xf numFmtId="8" fontId="0" fillId="2" borderId="6" xfId="0" applyNumberFormat="1" applyFill="1" applyBorder="1" applyAlignment="1" applyProtection="1">
      <alignment horizontal="center"/>
      <protection locked="0"/>
    </xf>
    <xf numFmtId="0" fontId="0" fillId="6" borderId="4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7" xfId="0" applyFill="1" applyBorder="1" applyAlignment="1" applyProtection="1">
      <alignment horizontal="center" vertical="top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0" fillId="7" borderId="6" xfId="0" applyFill="1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wrapText="1"/>
    </xf>
    <xf numFmtId="0" fontId="1" fillId="0" borderId="4" xfId="0" applyFont="1" applyBorder="1" applyAlignment="1" applyProtection="1">
      <alignment wrapText="1"/>
    </xf>
    <xf numFmtId="0" fontId="0" fillId="0" borderId="4" xfId="0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4" xfId="0" applyBorder="1" applyAlignment="1" applyProtection="1">
      <alignment vertical="top" wrapText="1"/>
    </xf>
    <xf numFmtId="0" fontId="0" fillId="0" borderId="5" xfId="0" applyFill="1" applyBorder="1" applyAlignment="1" applyProtection="1">
      <alignment wrapText="1"/>
    </xf>
    <xf numFmtId="0" fontId="0" fillId="8" borderId="4" xfId="0" applyFill="1" applyBorder="1" applyAlignment="1" applyProtection="1">
      <alignment wrapText="1"/>
    </xf>
    <xf numFmtId="0" fontId="0" fillId="3" borderId="1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096F6-2C05-472A-A84F-694EBF2538D2}">
  <dimension ref="A1:Q55"/>
  <sheetViews>
    <sheetView tabSelected="1" workbookViewId="0">
      <selection activeCell="B25" sqref="B25"/>
    </sheetView>
  </sheetViews>
  <sheetFormatPr defaultRowHeight="15" x14ac:dyDescent="0.25"/>
  <cols>
    <col min="1" max="1" width="7.5703125" style="1" customWidth="1"/>
    <col min="2" max="2" width="54.85546875" style="43" customWidth="1"/>
    <col min="3" max="3" width="10.42578125" style="4" customWidth="1"/>
    <col min="4" max="4" width="9.140625" style="4"/>
    <col min="5" max="5" width="12.85546875" style="4" customWidth="1"/>
    <col min="6" max="6" width="10.28515625" style="4" customWidth="1"/>
    <col min="7" max="7" width="9.140625" style="4"/>
    <col min="8" max="8" width="13.140625" style="4" customWidth="1"/>
    <col min="9" max="9" width="10.5703125" style="4" customWidth="1"/>
    <col min="10" max="10" width="9.140625" style="4"/>
    <col min="11" max="11" width="12.5703125" style="4" customWidth="1"/>
    <col min="12" max="12" width="10.7109375" style="4" customWidth="1"/>
    <col min="13" max="13" width="9.140625" style="4"/>
    <col min="14" max="14" width="12.85546875" style="4" customWidth="1"/>
    <col min="15" max="15" width="10.7109375" style="4" customWidth="1"/>
    <col min="16" max="16" width="9.140625" style="4"/>
    <col min="17" max="17" width="11.85546875" style="4" customWidth="1"/>
    <col min="18" max="16384" width="9.140625" style="5"/>
  </cols>
  <sheetData>
    <row r="1" spans="1:17" ht="18.75" x14ac:dyDescent="0.3">
      <c r="B1" s="2" t="s">
        <v>24</v>
      </c>
    </row>
    <row r="2" spans="1:17" ht="15.75" x14ac:dyDescent="0.25">
      <c r="B2" s="6" t="s">
        <v>19</v>
      </c>
    </row>
    <row r="3" spans="1:17" x14ac:dyDescent="0.25">
      <c r="B3" s="7" t="s">
        <v>20</v>
      </c>
    </row>
    <row r="4" spans="1:17" ht="15.75" x14ac:dyDescent="0.25">
      <c r="B4" s="6"/>
    </row>
    <row r="5" spans="1:17" x14ac:dyDescent="0.25">
      <c r="A5" s="8"/>
      <c r="B5" s="78"/>
      <c r="C5" s="103" t="s">
        <v>0</v>
      </c>
      <c r="D5" s="103"/>
      <c r="E5" s="103"/>
      <c r="F5" s="104" t="s">
        <v>1</v>
      </c>
      <c r="G5" s="104"/>
      <c r="H5" s="104"/>
      <c r="I5" s="105" t="s">
        <v>2</v>
      </c>
      <c r="J5" s="105"/>
      <c r="K5" s="105"/>
      <c r="L5" s="106" t="s">
        <v>21</v>
      </c>
      <c r="M5" s="106"/>
      <c r="N5" s="106"/>
      <c r="O5" s="107" t="s">
        <v>22</v>
      </c>
      <c r="P5" s="108"/>
      <c r="Q5" s="108"/>
    </row>
    <row r="6" spans="1:17" s="3" customFormat="1" ht="30" x14ac:dyDescent="0.25">
      <c r="A6" s="9" t="s">
        <v>18</v>
      </c>
      <c r="B6" s="93" t="s">
        <v>3</v>
      </c>
      <c r="C6" s="10" t="s">
        <v>4</v>
      </c>
      <c r="D6" s="10" t="s">
        <v>23</v>
      </c>
      <c r="E6" s="73" t="s">
        <v>5</v>
      </c>
      <c r="F6" s="11" t="s">
        <v>4</v>
      </c>
      <c r="G6" s="11" t="s">
        <v>23</v>
      </c>
      <c r="H6" s="74" t="s">
        <v>5</v>
      </c>
      <c r="I6" s="12" t="s">
        <v>4</v>
      </c>
      <c r="J6" s="12" t="s">
        <v>23</v>
      </c>
      <c r="K6" s="75" t="s">
        <v>5</v>
      </c>
      <c r="L6" s="13" t="s">
        <v>4</v>
      </c>
      <c r="M6" s="13" t="s">
        <v>23</v>
      </c>
      <c r="N6" s="76" t="s">
        <v>5</v>
      </c>
      <c r="O6" s="92" t="s">
        <v>4</v>
      </c>
      <c r="P6" s="14" t="s">
        <v>23</v>
      </c>
      <c r="Q6" s="77" t="s">
        <v>5</v>
      </c>
    </row>
    <row r="7" spans="1:17" x14ac:dyDescent="0.25">
      <c r="A7" s="15">
        <v>1</v>
      </c>
      <c r="B7" s="94" t="s">
        <v>15</v>
      </c>
      <c r="C7" s="39"/>
      <c r="D7" s="37"/>
      <c r="E7" s="70"/>
      <c r="F7" s="39"/>
      <c r="G7" s="37"/>
      <c r="H7" s="70"/>
      <c r="I7" s="39"/>
      <c r="J7" s="37"/>
      <c r="K7" s="70"/>
      <c r="L7" s="39"/>
      <c r="M7" s="37"/>
      <c r="N7" s="70"/>
      <c r="O7" s="37"/>
      <c r="P7" s="37"/>
      <c r="Q7" s="70"/>
    </row>
    <row r="8" spans="1:17" x14ac:dyDescent="0.25">
      <c r="A8" s="38">
        <v>1.1000000000000001</v>
      </c>
      <c r="B8" s="95" t="s">
        <v>29</v>
      </c>
      <c r="C8" s="79"/>
      <c r="D8" s="16"/>
      <c r="E8" s="80"/>
      <c r="F8" s="81"/>
      <c r="G8" s="17"/>
      <c r="H8" s="82"/>
      <c r="I8" s="83"/>
      <c r="J8" s="18"/>
      <c r="K8" s="84"/>
      <c r="L8" s="86"/>
      <c r="M8" s="19"/>
      <c r="N8" s="87"/>
      <c r="O8" s="20"/>
      <c r="P8" s="20"/>
      <c r="Q8" s="68"/>
    </row>
    <row r="9" spans="1:17" x14ac:dyDescent="0.25">
      <c r="A9" s="8" t="s">
        <v>30</v>
      </c>
      <c r="B9" s="96" t="s">
        <v>41</v>
      </c>
      <c r="C9" s="79"/>
      <c r="D9" s="16"/>
      <c r="E9" s="80"/>
      <c r="F9" s="81"/>
      <c r="G9" s="17"/>
      <c r="H9" s="82"/>
      <c r="I9" s="83"/>
      <c r="J9" s="18"/>
      <c r="K9" s="84"/>
      <c r="L9" s="86"/>
      <c r="M9" s="19"/>
      <c r="N9" s="87"/>
      <c r="O9" s="20"/>
      <c r="P9" s="20"/>
      <c r="Q9" s="68"/>
    </row>
    <row r="10" spans="1:17" x14ac:dyDescent="0.25">
      <c r="A10" s="23" t="s">
        <v>8</v>
      </c>
      <c r="B10" s="96" t="s">
        <v>34</v>
      </c>
      <c r="C10" s="24"/>
      <c r="D10" s="25"/>
      <c r="E10" s="54">
        <f>C10*D10</f>
        <v>0</v>
      </c>
      <c r="F10" s="26"/>
      <c r="G10" s="27"/>
      <c r="H10" s="59">
        <f>F10*G10</f>
        <v>0</v>
      </c>
      <c r="I10" s="28"/>
      <c r="J10" s="29"/>
      <c r="K10" s="62">
        <f>I10*J10</f>
        <v>0</v>
      </c>
      <c r="L10" s="30"/>
      <c r="M10" s="31"/>
      <c r="N10" s="65">
        <f>L10*M10</f>
        <v>0</v>
      </c>
      <c r="O10" s="44"/>
      <c r="P10" s="32"/>
      <c r="Q10" s="69">
        <f>O10*P10</f>
        <v>0</v>
      </c>
    </row>
    <row r="11" spans="1:17" x14ac:dyDescent="0.25">
      <c r="A11" s="33" t="s">
        <v>9</v>
      </c>
      <c r="B11" s="96" t="s">
        <v>50</v>
      </c>
      <c r="C11" s="24"/>
      <c r="D11" s="25"/>
      <c r="E11" s="54">
        <f t="shared" ref="E11" si="0">C11*D11</f>
        <v>0</v>
      </c>
      <c r="F11" s="26"/>
      <c r="G11" s="27"/>
      <c r="H11" s="59">
        <f t="shared" ref="H11" si="1">F11*G11</f>
        <v>0</v>
      </c>
      <c r="I11" s="28"/>
      <c r="J11" s="29"/>
      <c r="K11" s="62">
        <f t="shared" ref="K11" si="2">I11*J11</f>
        <v>0</v>
      </c>
      <c r="L11" s="30"/>
      <c r="M11" s="31"/>
      <c r="N11" s="65">
        <f t="shared" ref="N11" si="3">L11*M11</f>
        <v>0</v>
      </c>
      <c r="O11" s="44"/>
      <c r="P11" s="32"/>
      <c r="Q11" s="69">
        <f t="shared" ref="Q11" si="4">O11*P11</f>
        <v>0</v>
      </c>
    </row>
    <row r="12" spans="1:17" x14ac:dyDescent="0.25">
      <c r="A12" s="8" t="s">
        <v>32</v>
      </c>
      <c r="B12" s="96" t="s">
        <v>40</v>
      </c>
      <c r="C12" s="79"/>
      <c r="D12" s="16"/>
      <c r="E12" s="80"/>
      <c r="F12" s="81"/>
      <c r="G12" s="17"/>
      <c r="H12" s="82"/>
      <c r="I12" s="83"/>
      <c r="J12" s="18"/>
      <c r="K12" s="84"/>
      <c r="L12" s="86"/>
      <c r="M12" s="19"/>
      <c r="N12" s="87"/>
      <c r="O12" s="20"/>
      <c r="P12" s="20"/>
      <c r="Q12" s="68"/>
    </row>
    <row r="13" spans="1:17" x14ac:dyDescent="0.25">
      <c r="A13" s="23" t="s">
        <v>8</v>
      </c>
      <c r="B13" s="96" t="s">
        <v>35</v>
      </c>
      <c r="C13" s="24"/>
      <c r="D13" s="25"/>
      <c r="E13" s="54">
        <f t="shared" ref="E13:E14" si="5">C13*D13</f>
        <v>0</v>
      </c>
      <c r="F13" s="26"/>
      <c r="G13" s="27"/>
      <c r="H13" s="59">
        <f t="shared" ref="H13:H17" si="6">F13*G13</f>
        <v>0</v>
      </c>
      <c r="I13" s="28"/>
      <c r="J13" s="29"/>
      <c r="K13" s="62">
        <f t="shared" ref="K13:K16" si="7">I13*J13</f>
        <v>0</v>
      </c>
      <c r="L13" s="30"/>
      <c r="M13" s="31"/>
      <c r="N13" s="65">
        <f t="shared" ref="N13:N17" si="8">L13*M13</f>
        <v>0</v>
      </c>
      <c r="O13" s="44"/>
      <c r="P13" s="32"/>
      <c r="Q13" s="69">
        <f t="shared" ref="Q13:Q16" si="9">O13*P13</f>
        <v>0</v>
      </c>
    </row>
    <row r="14" spans="1:17" x14ac:dyDescent="0.25">
      <c r="A14" s="33" t="s">
        <v>9</v>
      </c>
      <c r="B14" s="96" t="s">
        <v>36</v>
      </c>
      <c r="C14" s="24"/>
      <c r="D14" s="25"/>
      <c r="E14" s="54">
        <f t="shared" si="5"/>
        <v>0</v>
      </c>
      <c r="F14" s="26"/>
      <c r="G14" s="27"/>
      <c r="H14" s="59">
        <f t="shared" si="6"/>
        <v>0</v>
      </c>
      <c r="I14" s="28"/>
      <c r="J14" s="29"/>
      <c r="K14" s="62">
        <f t="shared" si="7"/>
        <v>0</v>
      </c>
      <c r="L14" s="30"/>
      <c r="M14" s="31"/>
      <c r="N14" s="65">
        <f t="shared" si="8"/>
        <v>0</v>
      </c>
      <c r="O14" s="44"/>
      <c r="P14" s="32"/>
      <c r="Q14" s="69">
        <f t="shared" si="9"/>
        <v>0</v>
      </c>
    </row>
    <row r="15" spans="1:17" x14ac:dyDescent="0.25">
      <c r="A15" s="8" t="s">
        <v>33</v>
      </c>
      <c r="B15" s="96" t="s">
        <v>39</v>
      </c>
      <c r="C15" s="79"/>
      <c r="D15" s="16"/>
      <c r="E15" s="80"/>
      <c r="F15" s="81"/>
      <c r="G15" s="17"/>
      <c r="H15" s="82"/>
      <c r="I15" s="83"/>
      <c r="J15" s="18"/>
      <c r="K15" s="84"/>
      <c r="L15" s="86"/>
      <c r="M15" s="19"/>
      <c r="N15" s="87"/>
      <c r="O15" s="20"/>
      <c r="P15" s="20"/>
      <c r="Q15" s="68"/>
    </row>
    <row r="16" spans="1:17" x14ac:dyDescent="0.25">
      <c r="A16" s="23" t="s">
        <v>8</v>
      </c>
      <c r="B16" s="96" t="s">
        <v>37</v>
      </c>
      <c r="C16" s="24"/>
      <c r="D16" s="25"/>
      <c r="E16" s="54">
        <f>C16*D16</f>
        <v>0</v>
      </c>
      <c r="F16" s="26"/>
      <c r="G16" s="27"/>
      <c r="H16" s="59">
        <f t="shared" si="6"/>
        <v>0</v>
      </c>
      <c r="I16" s="28"/>
      <c r="J16" s="29"/>
      <c r="K16" s="62">
        <f t="shared" si="7"/>
        <v>0</v>
      </c>
      <c r="L16" s="30"/>
      <c r="M16" s="31"/>
      <c r="N16" s="65">
        <f t="shared" si="8"/>
        <v>0</v>
      </c>
      <c r="O16" s="44"/>
      <c r="P16" s="32"/>
      <c r="Q16" s="69">
        <f t="shared" si="9"/>
        <v>0</v>
      </c>
    </row>
    <row r="17" spans="1:17" x14ac:dyDescent="0.25">
      <c r="A17" s="33" t="s">
        <v>9</v>
      </c>
      <c r="B17" s="96" t="s">
        <v>38</v>
      </c>
      <c r="C17" s="24"/>
      <c r="D17" s="25"/>
      <c r="E17" s="54">
        <f>C17*D17</f>
        <v>0</v>
      </c>
      <c r="F17" s="26"/>
      <c r="G17" s="27"/>
      <c r="H17" s="59">
        <f t="shared" si="6"/>
        <v>0</v>
      </c>
      <c r="I17" s="28"/>
      <c r="J17" s="29"/>
      <c r="K17" s="62">
        <f>I17*J17</f>
        <v>0</v>
      </c>
      <c r="L17" s="30"/>
      <c r="M17" s="31"/>
      <c r="N17" s="65">
        <f t="shared" si="8"/>
        <v>0</v>
      </c>
      <c r="O17" s="44"/>
      <c r="P17" s="32"/>
      <c r="Q17" s="69">
        <f>O17*P17</f>
        <v>0</v>
      </c>
    </row>
    <row r="18" spans="1:17" x14ac:dyDescent="0.25">
      <c r="A18" s="34"/>
      <c r="B18" s="97" t="s">
        <v>58</v>
      </c>
      <c r="C18" s="35"/>
      <c r="D18" s="35"/>
      <c r="E18" s="55">
        <f>SUM(E10:E17)</f>
        <v>0</v>
      </c>
      <c r="F18" s="35"/>
      <c r="G18" s="35"/>
      <c r="H18" s="55">
        <f>SUM(H10:H17)</f>
        <v>0</v>
      </c>
      <c r="I18" s="35"/>
      <c r="J18" s="35"/>
      <c r="K18" s="55">
        <f>SUM(K10:K17)</f>
        <v>0</v>
      </c>
      <c r="L18" s="35"/>
      <c r="M18" s="35"/>
      <c r="N18" s="55">
        <f>SUM(N10:N17)</f>
        <v>0</v>
      </c>
      <c r="O18" s="85"/>
      <c r="P18" s="36"/>
      <c r="Q18" s="55">
        <f>SUM(Q10:Q17)</f>
        <v>0</v>
      </c>
    </row>
    <row r="19" spans="1:17" x14ac:dyDescent="0.25">
      <c r="A19" s="38">
        <v>1.2</v>
      </c>
      <c r="B19" s="94" t="s">
        <v>16</v>
      </c>
      <c r="C19" s="39"/>
      <c r="D19" s="37"/>
      <c r="E19" s="70"/>
      <c r="F19" s="39"/>
      <c r="G19" s="37"/>
      <c r="H19" s="70"/>
      <c r="I19" s="39"/>
      <c r="J19" s="37"/>
      <c r="K19" s="70"/>
      <c r="L19" s="39"/>
      <c r="M19" s="37"/>
      <c r="N19" s="70"/>
      <c r="O19" s="37"/>
      <c r="P19" s="37"/>
      <c r="Q19" s="70"/>
    </row>
    <row r="20" spans="1:17" x14ac:dyDescent="0.25">
      <c r="A20" s="23" t="s">
        <v>42</v>
      </c>
      <c r="B20" s="96" t="s">
        <v>45</v>
      </c>
      <c r="C20" s="79"/>
      <c r="D20" s="16"/>
      <c r="E20" s="80"/>
      <c r="F20" s="81"/>
      <c r="G20" s="17"/>
      <c r="H20" s="82"/>
      <c r="I20" s="83"/>
      <c r="J20" s="18"/>
      <c r="K20" s="84"/>
      <c r="L20" s="86"/>
      <c r="M20" s="19"/>
      <c r="N20" s="87"/>
      <c r="O20" s="20"/>
      <c r="P20" s="20"/>
      <c r="Q20" s="68"/>
    </row>
    <row r="21" spans="1:17" x14ac:dyDescent="0.25">
      <c r="A21" s="23" t="s">
        <v>8</v>
      </c>
      <c r="B21" s="96" t="s">
        <v>46</v>
      </c>
      <c r="C21" s="24"/>
      <c r="D21" s="25"/>
      <c r="E21" s="54">
        <f t="shared" ref="E21:E22" si="10">C21*D21</f>
        <v>0</v>
      </c>
      <c r="F21" s="26"/>
      <c r="G21" s="27"/>
      <c r="H21" s="59">
        <f>F21*G21</f>
        <v>0</v>
      </c>
      <c r="I21" s="28"/>
      <c r="J21" s="29"/>
      <c r="K21" s="62">
        <f>I21*J21</f>
        <v>0</v>
      </c>
      <c r="L21" s="30"/>
      <c r="M21" s="31"/>
      <c r="N21" s="65">
        <f t="shared" ref="N21:N22" si="11">L21*M21</f>
        <v>0</v>
      </c>
      <c r="O21" s="44"/>
      <c r="P21" s="32"/>
      <c r="Q21" s="69">
        <f>O21*P21</f>
        <v>0</v>
      </c>
    </row>
    <row r="22" spans="1:17" x14ac:dyDescent="0.25">
      <c r="A22" s="23" t="s">
        <v>9</v>
      </c>
      <c r="B22" s="96" t="s">
        <v>47</v>
      </c>
      <c r="C22" s="24"/>
      <c r="D22" s="25"/>
      <c r="E22" s="54">
        <f t="shared" si="10"/>
        <v>0</v>
      </c>
      <c r="F22" s="26"/>
      <c r="G22" s="27"/>
      <c r="H22" s="59">
        <f t="shared" ref="H22" si="12">F22*G22</f>
        <v>0</v>
      </c>
      <c r="I22" s="28"/>
      <c r="J22" s="29"/>
      <c r="K22" s="62">
        <f t="shared" ref="K22" si="13">I22*J22</f>
        <v>0</v>
      </c>
      <c r="L22" s="30"/>
      <c r="M22" s="31"/>
      <c r="N22" s="65">
        <f t="shared" si="11"/>
        <v>0</v>
      </c>
      <c r="O22" s="44"/>
      <c r="P22" s="32"/>
      <c r="Q22" s="69">
        <f t="shared" ref="Q22" si="14">O22*P22</f>
        <v>0</v>
      </c>
    </row>
    <row r="23" spans="1:17" x14ac:dyDescent="0.25">
      <c r="A23" s="23" t="s">
        <v>10</v>
      </c>
      <c r="B23" s="96" t="s">
        <v>48</v>
      </c>
      <c r="C23" s="24"/>
      <c r="D23" s="25"/>
      <c r="E23" s="54">
        <f>C23*D23</f>
        <v>0</v>
      </c>
      <c r="F23" s="26"/>
      <c r="G23" s="27"/>
      <c r="H23" s="59">
        <f>F23*G23</f>
        <v>0</v>
      </c>
      <c r="I23" s="28"/>
      <c r="J23" s="29"/>
      <c r="K23" s="62">
        <f>I23*J23</f>
        <v>0</v>
      </c>
      <c r="L23" s="30"/>
      <c r="M23" s="31"/>
      <c r="N23" s="65">
        <f>L23*M23</f>
        <v>0</v>
      </c>
      <c r="O23" s="44"/>
      <c r="P23" s="32"/>
      <c r="Q23" s="69">
        <f>O23*P23</f>
        <v>0</v>
      </c>
    </row>
    <row r="24" spans="1:17" x14ac:dyDescent="0.25">
      <c r="A24" s="23" t="s">
        <v>43</v>
      </c>
      <c r="B24" s="96" t="s">
        <v>49</v>
      </c>
      <c r="C24" s="79"/>
      <c r="D24" s="16"/>
      <c r="E24" s="80"/>
      <c r="F24" s="81"/>
      <c r="G24" s="17"/>
      <c r="H24" s="82"/>
      <c r="I24" s="83"/>
      <c r="J24" s="18"/>
      <c r="K24" s="84"/>
      <c r="L24" s="86"/>
      <c r="M24" s="19"/>
      <c r="N24" s="87"/>
      <c r="O24" s="20"/>
      <c r="P24" s="20"/>
      <c r="Q24" s="68"/>
    </row>
    <row r="25" spans="1:17" x14ac:dyDescent="0.25">
      <c r="A25" s="23" t="s">
        <v>8</v>
      </c>
      <c r="B25" s="96" t="s">
        <v>51</v>
      </c>
      <c r="C25" s="24"/>
      <c r="D25" s="25"/>
      <c r="E25" s="54">
        <f>C25*D25</f>
        <v>0</v>
      </c>
      <c r="F25" s="26"/>
      <c r="G25" s="27"/>
      <c r="H25" s="59">
        <f>F25*G25</f>
        <v>0</v>
      </c>
      <c r="I25" s="28"/>
      <c r="J25" s="29"/>
      <c r="K25" s="62">
        <f>I25*J25</f>
        <v>0</v>
      </c>
      <c r="L25" s="30"/>
      <c r="M25" s="31"/>
      <c r="N25" s="65">
        <f>L25*M25</f>
        <v>0</v>
      </c>
      <c r="O25" s="44"/>
      <c r="P25" s="32"/>
      <c r="Q25" s="69">
        <f>O25*P25</f>
        <v>0</v>
      </c>
    </row>
    <row r="26" spans="1:17" x14ac:dyDescent="0.25">
      <c r="A26" s="23" t="s">
        <v>44</v>
      </c>
      <c r="B26" s="96" t="s">
        <v>7</v>
      </c>
      <c r="C26" s="25"/>
      <c r="D26" s="25"/>
      <c r="E26" s="56"/>
      <c r="F26" s="27"/>
      <c r="G26" s="27"/>
      <c r="H26" s="60"/>
      <c r="I26" s="29"/>
      <c r="J26" s="29"/>
      <c r="K26" s="63"/>
      <c r="L26" s="31"/>
      <c r="M26" s="31"/>
      <c r="N26" s="66"/>
      <c r="O26" s="21"/>
      <c r="P26" s="32"/>
      <c r="Q26" s="71"/>
    </row>
    <row r="27" spans="1:17" x14ac:dyDescent="0.25">
      <c r="A27" s="23" t="s">
        <v>8</v>
      </c>
      <c r="B27" s="22"/>
      <c r="C27" s="25"/>
      <c r="D27" s="25"/>
      <c r="E27" s="54">
        <f t="shared" ref="E27:E29" si="15">C27*D27</f>
        <v>0</v>
      </c>
      <c r="F27" s="27"/>
      <c r="G27" s="27"/>
      <c r="H27" s="59">
        <f t="shared" ref="H27:H29" si="16">F27*G27</f>
        <v>0</v>
      </c>
      <c r="I27" s="29"/>
      <c r="J27" s="29"/>
      <c r="K27" s="62">
        <f t="shared" ref="K27:K29" si="17">I27*J27</f>
        <v>0</v>
      </c>
      <c r="L27" s="31"/>
      <c r="M27" s="31"/>
      <c r="N27" s="65">
        <f t="shared" ref="N27:N29" si="18">L27*M27</f>
        <v>0</v>
      </c>
      <c r="O27" s="21"/>
      <c r="P27" s="32"/>
      <c r="Q27" s="69">
        <f t="shared" ref="Q27:Q29" si="19">O27*P27</f>
        <v>0</v>
      </c>
    </row>
    <row r="28" spans="1:17" x14ac:dyDescent="0.25">
      <c r="A28" s="23" t="s">
        <v>9</v>
      </c>
      <c r="B28" s="22"/>
      <c r="C28" s="25"/>
      <c r="D28" s="25"/>
      <c r="E28" s="54">
        <f t="shared" si="15"/>
        <v>0</v>
      </c>
      <c r="F28" s="27"/>
      <c r="G28" s="27"/>
      <c r="H28" s="59">
        <f t="shared" si="16"/>
        <v>0</v>
      </c>
      <c r="I28" s="29"/>
      <c r="J28" s="29"/>
      <c r="K28" s="62">
        <f t="shared" si="17"/>
        <v>0</v>
      </c>
      <c r="L28" s="31"/>
      <c r="M28" s="31"/>
      <c r="N28" s="65">
        <f t="shared" si="18"/>
        <v>0</v>
      </c>
      <c r="O28" s="21"/>
      <c r="P28" s="32"/>
      <c r="Q28" s="69">
        <f t="shared" si="19"/>
        <v>0</v>
      </c>
    </row>
    <row r="29" spans="1:17" x14ac:dyDescent="0.25">
      <c r="A29" s="23" t="s">
        <v>10</v>
      </c>
      <c r="B29" s="22"/>
      <c r="C29" s="25"/>
      <c r="D29" s="25"/>
      <c r="E29" s="54">
        <f t="shared" si="15"/>
        <v>0</v>
      </c>
      <c r="F29" s="27"/>
      <c r="G29" s="27"/>
      <c r="H29" s="59">
        <f t="shared" si="16"/>
        <v>0</v>
      </c>
      <c r="I29" s="29"/>
      <c r="J29" s="29"/>
      <c r="K29" s="62">
        <f t="shared" si="17"/>
        <v>0</v>
      </c>
      <c r="L29" s="31"/>
      <c r="M29" s="31"/>
      <c r="N29" s="65">
        <f t="shared" si="18"/>
        <v>0</v>
      </c>
      <c r="O29" s="21"/>
      <c r="P29" s="32"/>
      <c r="Q29" s="69">
        <f t="shared" si="19"/>
        <v>0</v>
      </c>
    </row>
    <row r="30" spans="1:17" x14ac:dyDescent="0.25">
      <c r="A30" s="34"/>
      <c r="B30" s="97" t="s">
        <v>13</v>
      </c>
      <c r="C30" s="35"/>
      <c r="D30" s="35"/>
      <c r="E30" s="55">
        <f>SUM(E21:E29)</f>
        <v>0</v>
      </c>
      <c r="F30" s="35"/>
      <c r="G30" s="35"/>
      <c r="H30" s="55">
        <f>SUM(H21:H29)</f>
        <v>0</v>
      </c>
      <c r="I30" s="35"/>
      <c r="J30" s="35"/>
      <c r="K30" s="55">
        <f>SUM(K21:K29)</f>
        <v>0</v>
      </c>
      <c r="L30" s="35"/>
      <c r="M30" s="35"/>
      <c r="N30" s="55">
        <f>SUM(N21:N29)</f>
        <v>0</v>
      </c>
      <c r="O30" s="85"/>
      <c r="P30" s="36"/>
      <c r="Q30" s="55">
        <f>SUM(Q21:Q29)</f>
        <v>0</v>
      </c>
    </row>
    <row r="31" spans="1:17" x14ac:dyDescent="0.25">
      <c r="A31" s="38">
        <v>2</v>
      </c>
      <c r="B31" s="94" t="s">
        <v>6</v>
      </c>
      <c r="C31" s="39"/>
      <c r="D31" s="37"/>
      <c r="E31" s="70"/>
      <c r="F31" s="39"/>
      <c r="G31" s="37"/>
      <c r="H31" s="70"/>
      <c r="I31" s="39"/>
      <c r="J31" s="37"/>
      <c r="K31" s="70"/>
      <c r="L31" s="39"/>
      <c r="M31" s="37"/>
      <c r="N31" s="70"/>
      <c r="O31" s="37"/>
      <c r="P31" s="37"/>
      <c r="Q31" s="70"/>
    </row>
    <row r="32" spans="1:17" x14ac:dyDescent="0.25">
      <c r="A32" s="8" t="s">
        <v>55</v>
      </c>
      <c r="B32" s="96" t="s">
        <v>41</v>
      </c>
      <c r="C32" s="79"/>
      <c r="D32" s="16"/>
      <c r="E32" s="80"/>
      <c r="F32" s="81"/>
      <c r="G32" s="17"/>
      <c r="H32" s="82"/>
      <c r="I32" s="83"/>
      <c r="J32" s="18"/>
      <c r="K32" s="84"/>
      <c r="L32" s="86"/>
      <c r="M32" s="19"/>
      <c r="N32" s="87"/>
      <c r="O32" s="20"/>
      <c r="P32" s="20"/>
      <c r="Q32" s="68"/>
    </row>
    <row r="33" spans="1:17" x14ac:dyDescent="0.25">
      <c r="A33" s="23" t="s">
        <v>8</v>
      </c>
      <c r="B33" s="96" t="s">
        <v>34</v>
      </c>
      <c r="C33" s="24"/>
      <c r="D33" s="25"/>
      <c r="E33" s="54">
        <f>C33*D33</f>
        <v>0</v>
      </c>
      <c r="F33" s="26"/>
      <c r="G33" s="27"/>
      <c r="H33" s="59">
        <f>F33*G33</f>
        <v>0</v>
      </c>
      <c r="I33" s="28"/>
      <c r="J33" s="29"/>
      <c r="K33" s="62">
        <f>I33*J33</f>
        <v>0</v>
      </c>
      <c r="L33" s="30"/>
      <c r="M33" s="31"/>
      <c r="N33" s="65">
        <f>L33*M33</f>
        <v>0</v>
      </c>
      <c r="O33" s="44"/>
      <c r="P33" s="32"/>
      <c r="Q33" s="69">
        <f>O33*P33</f>
        <v>0</v>
      </c>
    </row>
    <row r="34" spans="1:17" x14ac:dyDescent="0.25">
      <c r="A34" s="33" t="s">
        <v>9</v>
      </c>
      <c r="B34" s="96" t="s">
        <v>50</v>
      </c>
      <c r="C34" s="24"/>
      <c r="D34" s="25"/>
      <c r="E34" s="54">
        <f t="shared" ref="E34" si="20">C34*D34</f>
        <v>0</v>
      </c>
      <c r="F34" s="26"/>
      <c r="G34" s="27"/>
      <c r="H34" s="59">
        <f t="shared" ref="H34" si="21">F34*G34</f>
        <v>0</v>
      </c>
      <c r="I34" s="28"/>
      <c r="J34" s="29"/>
      <c r="K34" s="62">
        <f t="shared" ref="K34" si="22">I34*J34</f>
        <v>0</v>
      </c>
      <c r="L34" s="30"/>
      <c r="M34" s="31"/>
      <c r="N34" s="65">
        <f t="shared" ref="N34" si="23">L34*M34</f>
        <v>0</v>
      </c>
      <c r="O34" s="44"/>
      <c r="P34" s="32"/>
      <c r="Q34" s="69">
        <f t="shared" ref="Q34" si="24">O34*P34</f>
        <v>0</v>
      </c>
    </row>
    <row r="35" spans="1:17" x14ac:dyDescent="0.25">
      <c r="A35" s="8" t="s">
        <v>31</v>
      </c>
      <c r="B35" s="96" t="s">
        <v>40</v>
      </c>
      <c r="C35" s="79"/>
      <c r="D35" s="16"/>
      <c r="E35" s="80"/>
      <c r="F35" s="81"/>
      <c r="G35" s="17"/>
      <c r="H35" s="82"/>
      <c r="I35" s="83"/>
      <c r="J35" s="18"/>
      <c r="K35" s="84"/>
      <c r="L35" s="86"/>
      <c r="M35" s="19"/>
      <c r="N35" s="87"/>
      <c r="O35" s="20"/>
      <c r="P35" s="20"/>
      <c r="Q35" s="68"/>
    </row>
    <row r="36" spans="1:17" x14ac:dyDescent="0.25">
      <c r="A36" s="23" t="s">
        <v>8</v>
      </c>
      <c r="B36" s="96" t="s">
        <v>35</v>
      </c>
      <c r="C36" s="24"/>
      <c r="D36" s="25"/>
      <c r="E36" s="54">
        <f t="shared" ref="E36:E37" si="25">C36*D36</f>
        <v>0</v>
      </c>
      <c r="F36" s="26"/>
      <c r="G36" s="27"/>
      <c r="H36" s="59">
        <f t="shared" ref="H36:H37" si="26">F36*G36</f>
        <v>0</v>
      </c>
      <c r="I36" s="28"/>
      <c r="J36" s="29"/>
      <c r="K36" s="62">
        <f t="shared" ref="K36:K37" si="27">I36*J36</f>
        <v>0</v>
      </c>
      <c r="L36" s="30"/>
      <c r="M36" s="31"/>
      <c r="N36" s="65">
        <f t="shared" ref="N36:N37" si="28">L36*M36</f>
        <v>0</v>
      </c>
      <c r="O36" s="44"/>
      <c r="P36" s="32"/>
      <c r="Q36" s="69">
        <f t="shared" ref="Q36:Q37" si="29">O36*P36</f>
        <v>0</v>
      </c>
    </row>
    <row r="37" spans="1:17" x14ac:dyDescent="0.25">
      <c r="A37" s="33" t="s">
        <v>9</v>
      </c>
      <c r="B37" s="96" t="s">
        <v>36</v>
      </c>
      <c r="C37" s="24"/>
      <c r="D37" s="25"/>
      <c r="E37" s="54">
        <f t="shared" si="25"/>
        <v>0</v>
      </c>
      <c r="F37" s="26"/>
      <c r="G37" s="27"/>
      <c r="H37" s="59">
        <f t="shared" si="26"/>
        <v>0</v>
      </c>
      <c r="I37" s="28"/>
      <c r="J37" s="29"/>
      <c r="K37" s="62">
        <f t="shared" si="27"/>
        <v>0</v>
      </c>
      <c r="L37" s="30"/>
      <c r="M37" s="31"/>
      <c r="N37" s="65">
        <f t="shared" si="28"/>
        <v>0</v>
      </c>
      <c r="O37" s="44"/>
      <c r="P37" s="32"/>
      <c r="Q37" s="69">
        <f t="shared" si="29"/>
        <v>0</v>
      </c>
    </row>
    <row r="38" spans="1:17" x14ac:dyDescent="0.25">
      <c r="A38" s="8" t="s">
        <v>56</v>
      </c>
      <c r="B38" s="96" t="s">
        <v>39</v>
      </c>
      <c r="C38" s="79"/>
      <c r="D38" s="16"/>
      <c r="E38" s="80"/>
      <c r="F38" s="81"/>
      <c r="G38" s="17"/>
      <c r="H38" s="82"/>
      <c r="I38" s="83"/>
      <c r="J38" s="18"/>
      <c r="K38" s="84"/>
      <c r="L38" s="86"/>
      <c r="M38" s="19"/>
      <c r="N38" s="87"/>
      <c r="O38" s="20"/>
      <c r="P38" s="20"/>
      <c r="Q38" s="68"/>
    </row>
    <row r="39" spans="1:17" x14ac:dyDescent="0.25">
      <c r="A39" s="23" t="s">
        <v>8</v>
      </c>
      <c r="B39" s="96" t="s">
        <v>37</v>
      </c>
      <c r="C39" s="24"/>
      <c r="D39" s="25"/>
      <c r="E39" s="54">
        <f>C39*D39</f>
        <v>0</v>
      </c>
      <c r="F39" s="26"/>
      <c r="G39" s="27"/>
      <c r="H39" s="59">
        <f t="shared" ref="H39" si="30">F39*G39</f>
        <v>0</v>
      </c>
      <c r="I39" s="28"/>
      <c r="J39" s="29"/>
      <c r="K39" s="62">
        <f t="shared" ref="K39" si="31">I39*J39</f>
        <v>0</v>
      </c>
      <c r="L39" s="30"/>
      <c r="M39" s="31"/>
      <c r="N39" s="65">
        <f t="shared" ref="N39" si="32">L39*M39</f>
        <v>0</v>
      </c>
      <c r="O39" s="44"/>
      <c r="P39" s="32"/>
      <c r="Q39" s="69">
        <f t="shared" ref="Q39" si="33">O39*P39</f>
        <v>0</v>
      </c>
    </row>
    <row r="40" spans="1:17" x14ac:dyDescent="0.25">
      <c r="A40" s="23" t="s">
        <v>9</v>
      </c>
      <c r="B40" s="98" t="s">
        <v>38</v>
      </c>
      <c r="C40" s="24"/>
      <c r="D40" s="25"/>
      <c r="E40" s="54">
        <f>C40*D40</f>
        <v>0</v>
      </c>
      <c r="F40" s="26"/>
      <c r="G40" s="27"/>
      <c r="H40" s="59">
        <f>F40*G40</f>
        <v>0</v>
      </c>
      <c r="I40" s="28"/>
      <c r="J40" s="29"/>
      <c r="K40" s="62">
        <f>I40*J40</f>
        <v>0</v>
      </c>
      <c r="L40" s="30"/>
      <c r="M40" s="31"/>
      <c r="N40" s="65">
        <f>L40*M40</f>
        <v>0</v>
      </c>
      <c r="O40" s="44"/>
      <c r="P40" s="32"/>
      <c r="Q40" s="69">
        <f>O40*P40</f>
        <v>0</v>
      </c>
    </row>
    <row r="41" spans="1:17" x14ac:dyDescent="0.25">
      <c r="A41" s="33" t="s">
        <v>10</v>
      </c>
      <c r="B41" s="99" t="s">
        <v>59</v>
      </c>
      <c r="C41" s="24"/>
      <c r="D41" s="25"/>
      <c r="E41" s="54">
        <f>C41*D41</f>
        <v>0</v>
      </c>
      <c r="F41" s="26"/>
      <c r="G41" s="27"/>
      <c r="H41" s="59">
        <f>F41*G41</f>
        <v>0</v>
      </c>
      <c r="I41" s="28"/>
      <c r="J41" s="29"/>
      <c r="K41" s="62">
        <f>I41*J41</f>
        <v>0</v>
      </c>
      <c r="L41" s="30"/>
      <c r="M41" s="31"/>
      <c r="N41" s="65">
        <f>L41*M41</f>
        <v>0</v>
      </c>
      <c r="O41" s="44"/>
      <c r="P41" s="32"/>
      <c r="Q41" s="69">
        <f>O41*P41</f>
        <v>0</v>
      </c>
    </row>
    <row r="42" spans="1:17" x14ac:dyDescent="0.25">
      <c r="A42" s="38">
        <v>3</v>
      </c>
      <c r="B42" s="95" t="s">
        <v>17</v>
      </c>
      <c r="C42" s="79"/>
      <c r="D42" s="16"/>
      <c r="E42" s="80"/>
      <c r="F42" s="81"/>
      <c r="G42" s="17"/>
      <c r="H42" s="82"/>
      <c r="I42" s="83"/>
      <c r="J42" s="18"/>
      <c r="K42" s="84"/>
      <c r="L42" s="86"/>
      <c r="M42" s="19"/>
      <c r="N42" s="87"/>
      <c r="O42" s="20"/>
      <c r="P42" s="20"/>
      <c r="Q42" s="68"/>
    </row>
    <row r="43" spans="1:17" ht="45" x14ac:dyDescent="0.25">
      <c r="A43" s="90" t="s">
        <v>8</v>
      </c>
      <c r="B43" s="96" t="s">
        <v>52</v>
      </c>
      <c r="C43" s="24"/>
      <c r="D43" s="25"/>
      <c r="E43" s="54">
        <f t="shared" ref="E43" si="34">C43*D43</f>
        <v>0</v>
      </c>
      <c r="F43" s="26"/>
      <c r="G43" s="27"/>
      <c r="H43" s="59">
        <f t="shared" ref="H43" si="35">F43*G43</f>
        <v>0</v>
      </c>
      <c r="I43" s="28"/>
      <c r="J43" s="29"/>
      <c r="K43" s="62">
        <f t="shared" ref="K43" si="36">I43*J43</f>
        <v>0</v>
      </c>
      <c r="L43" s="30"/>
      <c r="M43" s="31"/>
      <c r="N43" s="65">
        <f t="shared" ref="N43" si="37">L43*M43</f>
        <v>0</v>
      </c>
      <c r="O43" s="44"/>
      <c r="P43" s="32"/>
      <c r="Q43" s="69">
        <f t="shared" ref="Q43" si="38">O43*P43</f>
        <v>0</v>
      </c>
    </row>
    <row r="44" spans="1:17" x14ac:dyDescent="0.25">
      <c r="A44" s="90" t="s">
        <v>9</v>
      </c>
      <c r="B44" s="96" t="s">
        <v>25</v>
      </c>
      <c r="C44" s="45"/>
      <c r="D44" s="46"/>
      <c r="E44" s="57"/>
      <c r="F44" s="47"/>
      <c r="G44" s="48"/>
      <c r="H44" s="61"/>
      <c r="I44" s="49"/>
      <c r="J44" s="50"/>
      <c r="K44" s="64"/>
      <c r="L44" s="51"/>
      <c r="M44" s="52"/>
      <c r="N44" s="67"/>
      <c r="O44" s="53"/>
      <c r="P44" s="53"/>
      <c r="Q44" s="72"/>
    </row>
    <row r="45" spans="1:17" x14ac:dyDescent="0.25">
      <c r="A45" s="34"/>
      <c r="B45" s="97" t="s">
        <v>14</v>
      </c>
      <c r="C45" s="35"/>
      <c r="D45" s="35"/>
      <c r="E45" s="55">
        <f>E43</f>
        <v>0</v>
      </c>
      <c r="F45" s="35"/>
      <c r="G45" s="35"/>
      <c r="H45" s="55">
        <f>H43</f>
        <v>0</v>
      </c>
      <c r="I45" s="35"/>
      <c r="J45" s="35"/>
      <c r="K45" s="55">
        <f>K43</f>
        <v>0</v>
      </c>
      <c r="L45" s="35"/>
      <c r="M45" s="35"/>
      <c r="N45" s="55">
        <f>N43</f>
        <v>0</v>
      </c>
      <c r="O45" s="85"/>
      <c r="P45" s="36"/>
      <c r="Q45" s="55">
        <f>Q43</f>
        <v>0</v>
      </c>
    </row>
    <row r="46" spans="1:17" x14ac:dyDescent="0.25">
      <c r="A46" s="91">
        <v>4</v>
      </c>
      <c r="B46" s="95" t="s">
        <v>7</v>
      </c>
      <c r="C46" s="25"/>
      <c r="D46" s="25"/>
      <c r="E46" s="54"/>
      <c r="F46" s="27"/>
      <c r="G46" s="27"/>
      <c r="H46" s="59"/>
      <c r="I46" s="29"/>
      <c r="J46" s="29"/>
      <c r="K46" s="62"/>
      <c r="L46" s="31"/>
      <c r="M46" s="31"/>
      <c r="N46" s="65"/>
      <c r="O46" s="21"/>
      <c r="P46" s="32"/>
      <c r="Q46" s="69"/>
    </row>
    <row r="47" spans="1:17" ht="30" x14ac:dyDescent="0.25">
      <c r="A47" s="90" t="s">
        <v>8</v>
      </c>
      <c r="B47" s="96" t="s">
        <v>26</v>
      </c>
      <c r="C47" s="25"/>
      <c r="D47" s="25"/>
      <c r="E47" s="54">
        <f>C47*D47</f>
        <v>0</v>
      </c>
      <c r="F47" s="26"/>
      <c r="G47" s="27"/>
      <c r="H47" s="59">
        <f>F47*G47</f>
        <v>0</v>
      </c>
      <c r="I47" s="28"/>
      <c r="J47" s="29"/>
      <c r="K47" s="62">
        <f>I47*J47</f>
        <v>0</v>
      </c>
      <c r="L47" s="30"/>
      <c r="M47" s="31"/>
      <c r="N47" s="65">
        <f t="shared" ref="N47:N50" si="39">L47*M47</f>
        <v>0</v>
      </c>
      <c r="O47" s="44"/>
      <c r="P47" s="32"/>
      <c r="Q47" s="69">
        <f t="shared" ref="Q47:Q50" si="40">O47*P47</f>
        <v>0</v>
      </c>
    </row>
    <row r="48" spans="1:17" ht="45" x14ac:dyDescent="0.25">
      <c r="A48" s="90" t="s">
        <v>9</v>
      </c>
      <c r="B48" s="96" t="s">
        <v>53</v>
      </c>
      <c r="C48" s="25"/>
      <c r="D48" s="25"/>
      <c r="E48" s="54">
        <f>C48*D48</f>
        <v>0</v>
      </c>
      <c r="F48" s="26"/>
      <c r="G48" s="27"/>
      <c r="H48" s="59">
        <f t="shared" ref="H48:H50" si="41">F48*G48</f>
        <v>0</v>
      </c>
      <c r="I48" s="28"/>
      <c r="J48" s="29"/>
      <c r="K48" s="62">
        <f>I48*J48</f>
        <v>0</v>
      </c>
      <c r="L48" s="30"/>
      <c r="M48" s="31"/>
      <c r="N48" s="65">
        <f>L48*M48</f>
        <v>0</v>
      </c>
      <c r="O48" s="44"/>
      <c r="P48" s="32"/>
      <c r="Q48" s="69">
        <f>O48*P48</f>
        <v>0</v>
      </c>
    </row>
    <row r="49" spans="1:17" s="89" customFormat="1" ht="69" customHeight="1" x14ac:dyDescent="0.25">
      <c r="A49" s="90" t="s">
        <v>10</v>
      </c>
      <c r="B49" s="100" t="s">
        <v>27</v>
      </c>
      <c r="C49" s="88"/>
      <c r="D49" s="88"/>
      <c r="E49" s="54">
        <f>C49*D49</f>
        <v>0</v>
      </c>
      <c r="F49" s="26"/>
      <c r="G49" s="27"/>
      <c r="H49" s="59">
        <f t="shared" si="41"/>
        <v>0</v>
      </c>
      <c r="I49" s="28"/>
      <c r="J49" s="29"/>
      <c r="K49" s="62">
        <f>I49*J49</f>
        <v>0</v>
      </c>
      <c r="L49" s="30"/>
      <c r="M49" s="31"/>
      <c r="N49" s="65">
        <f>L49*M49</f>
        <v>0</v>
      </c>
      <c r="O49" s="44"/>
      <c r="P49" s="32"/>
      <c r="Q49" s="69">
        <f>O49*P49</f>
        <v>0</v>
      </c>
    </row>
    <row r="50" spans="1:17" x14ac:dyDescent="0.25">
      <c r="A50" s="90" t="s">
        <v>11</v>
      </c>
      <c r="B50" s="96" t="s">
        <v>28</v>
      </c>
      <c r="C50" s="25"/>
      <c r="D50" s="25"/>
      <c r="E50" s="54">
        <f t="shared" ref="E50" si="42">C50*D50</f>
        <v>0</v>
      </c>
      <c r="F50" s="26"/>
      <c r="G50" s="27"/>
      <c r="H50" s="59">
        <f t="shared" si="41"/>
        <v>0</v>
      </c>
      <c r="I50" s="28"/>
      <c r="J50" s="29"/>
      <c r="K50" s="62">
        <f t="shared" ref="K50" si="43">I50*J50</f>
        <v>0</v>
      </c>
      <c r="L50" s="30"/>
      <c r="M50" s="31"/>
      <c r="N50" s="65">
        <f t="shared" si="39"/>
        <v>0</v>
      </c>
      <c r="O50" s="44"/>
      <c r="P50" s="32"/>
      <c r="Q50" s="69">
        <f t="shared" si="40"/>
        <v>0</v>
      </c>
    </row>
    <row r="51" spans="1:17" x14ac:dyDescent="0.25">
      <c r="A51" s="23" t="s">
        <v>12</v>
      </c>
      <c r="B51" s="96" t="s">
        <v>54</v>
      </c>
      <c r="C51" s="25"/>
      <c r="D51" s="25"/>
      <c r="E51" s="54">
        <f>C51*D51</f>
        <v>0</v>
      </c>
      <c r="F51" s="26"/>
      <c r="G51" s="27"/>
      <c r="H51" s="59">
        <f>F51*G51</f>
        <v>0</v>
      </c>
      <c r="I51" s="28"/>
      <c r="J51" s="29"/>
      <c r="K51" s="62">
        <f>I51*J51</f>
        <v>0</v>
      </c>
      <c r="L51" s="30"/>
      <c r="M51" s="31"/>
      <c r="N51" s="65">
        <f>L51*M51</f>
        <v>0</v>
      </c>
      <c r="O51" s="44"/>
      <c r="P51" s="32"/>
      <c r="Q51" s="69">
        <f>O51*P51</f>
        <v>0</v>
      </c>
    </row>
    <row r="52" spans="1:17" x14ac:dyDescent="0.25">
      <c r="A52" s="34"/>
      <c r="B52" s="97" t="s">
        <v>57</v>
      </c>
      <c r="C52" s="35"/>
      <c r="D52" s="35"/>
      <c r="E52" s="55">
        <f>SUM(E47:E51)</f>
        <v>0</v>
      </c>
      <c r="F52" s="36"/>
      <c r="G52" s="36"/>
      <c r="H52" s="55">
        <f>SUM(H47:H51)</f>
        <v>0</v>
      </c>
      <c r="I52" s="36"/>
      <c r="J52" s="36"/>
      <c r="K52" s="55">
        <f>SUM(K47:K51)</f>
        <v>0</v>
      </c>
      <c r="L52" s="36"/>
      <c r="M52" s="36"/>
      <c r="N52" s="55">
        <f>SUM(N47:N51)</f>
        <v>0</v>
      </c>
      <c r="O52" s="36"/>
      <c r="P52" s="36"/>
      <c r="Q52" s="55">
        <f>SUM(Q47:Q51)</f>
        <v>0</v>
      </c>
    </row>
    <row r="53" spans="1:17" s="40" customFormat="1" x14ac:dyDescent="0.25">
      <c r="A53" s="39"/>
      <c r="B53" s="101"/>
      <c r="C53" s="39"/>
      <c r="D53" s="37"/>
      <c r="E53" s="70"/>
      <c r="F53" s="39"/>
      <c r="G53" s="37"/>
      <c r="H53" s="70"/>
      <c r="I53" s="39"/>
      <c r="J53" s="37"/>
      <c r="K53" s="70"/>
      <c r="L53" s="39"/>
      <c r="M53" s="37"/>
      <c r="N53" s="70"/>
      <c r="O53" s="37"/>
      <c r="P53" s="37"/>
      <c r="Q53" s="70"/>
    </row>
    <row r="54" spans="1:17" x14ac:dyDescent="0.25">
      <c r="A54" s="34"/>
      <c r="B54" s="102" t="s">
        <v>61</v>
      </c>
      <c r="C54" s="41"/>
      <c r="D54" s="41"/>
      <c r="E54" s="58">
        <f>E18+E30+E45+E52</f>
        <v>0</v>
      </c>
      <c r="F54" s="42"/>
      <c r="G54" s="42"/>
      <c r="H54" s="58">
        <f>H18+H30+H45+H52</f>
        <v>0</v>
      </c>
      <c r="I54" s="42"/>
      <c r="J54" s="42"/>
      <c r="K54" s="58">
        <f>K18+K30+K45+K52</f>
        <v>0</v>
      </c>
      <c r="L54" s="42"/>
      <c r="M54" s="42"/>
      <c r="N54" s="58">
        <f>N18+N30+N45+N52</f>
        <v>0</v>
      </c>
      <c r="O54" s="42"/>
      <c r="P54" s="42"/>
      <c r="Q54" s="58">
        <f>Q18+Q30+Q45+Q52</f>
        <v>0</v>
      </c>
    </row>
    <row r="55" spans="1:17" x14ac:dyDescent="0.25">
      <c r="A55" s="34"/>
      <c r="B55" s="102" t="s">
        <v>60</v>
      </c>
      <c r="C55" s="41"/>
      <c r="D55" s="41"/>
      <c r="E55" s="58">
        <f>E54*12</f>
        <v>0</v>
      </c>
      <c r="F55" s="42"/>
      <c r="G55" s="42"/>
      <c r="H55" s="58">
        <f>H54*12</f>
        <v>0</v>
      </c>
      <c r="I55" s="42"/>
      <c r="J55" s="42"/>
      <c r="K55" s="58">
        <f>K54*12</f>
        <v>0</v>
      </c>
      <c r="L55" s="42"/>
      <c r="M55" s="42"/>
      <c r="N55" s="58">
        <f>N54*12</f>
        <v>0</v>
      </c>
      <c r="O55" s="42"/>
      <c r="P55" s="42"/>
      <c r="Q55" s="58">
        <f>Q54*12</f>
        <v>0</v>
      </c>
    </row>
  </sheetData>
  <sheetProtection algorithmName="SHA-512" hashValue="U5toeEh4Vek8wrC4flXmQKjdwQDYkytsk7y+BC4XYY4WHRpTEwHkgVfj63Spa3j9cHV5207nWecOo1l0Ou+Q9A==" saltValue="hnSSkadjVY66SL/CTFDPbg==" spinCount="100000" sheet="1"/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r:id="rId1"/>
  <headerFooter>
    <oddHeader>&amp;C&amp;"Arial"&amp;10 &lt;Restricted&gt;&amp;1#</oddHeader>
    <oddFooter>&amp;C&amp;1#&amp;"Arial"&amp;10 &lt;Restricted&gt;</oddFooter>
  </headerFooter>
  <ignoredErrors>
    <ignoredError sqref="E10:E58 H10:R56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SATS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Hockchye Goh</dc:creator>
  <cp:lastModifiedBy>Hockchye Goh</cp:lastModifiedBy>
  <dcterms:created xsi:type="dcterms:W3CDTF">2022-07-04T06:09:50Z</dcterms:created>
  <dcterms:modified xsi:type="dcterms:W3CDTF">2022-07-12T03:52:01Z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416c6e-dfd2-4f34-9c66-7e3f78f23021_Enabled">
    <vt:lpwstr>True</vt:lpwstr>
  </property>
  <property fmtid="{D5CDD505-2E9C-101B-9397-08002B2CF9AE}" pid="3" name="MSIP_Label_ac416c6e-dfd2-4f34-9c66-7e3f78f23021_SiteId">
    <vt:lpwstr>5af395c7-bcfc-43ac-98fa-a57dd56b8796</vt:lpwstr>
  </property>
  <property fmtid="{D5CDD505-2E9C-101B-9397-08002B2CF9AE}" pid="4" name="MSIP_Label_ac416c6e-dfd2-4f34-9c66-7e3f78f23021_Owner">
    <vt:lpwstr>hockchye_goh@sats.com.sg</vt:lpwstr>
  </property>
  <property fmtid="{D5CDD505-2E9C-101B-9397-08002B2CF9AE}" pid="5" name="MSIP_Label_ac416c6e-dfd2-4f34-9c66-7e3f78f23021_SetDate">
    <vt:lpwstr>2022-07-04T06:46:01.3010744Z</vt:lpwstr>
  </property>
  <property fmtid="{D5CDD505-2E9C-101B-9397-08002B2CF9AE}" pid="6" name="MSIP_Label_ac416c6e-dfd2-4f34-9c66-7e3f78f23021_Name">
    <vt:lpwstr>Restricted</vt:lpwstr>
  </property>
  <property fmtid="{D5CDD505-2E9C-101B-9397-08002B2CF9AE}" pid="7" name="MSIP_Label_ac416c6e-dfd2-4f34-9c66-7e3f78f23021_Application">
    <vt:lpwstr>Microsoft Azure Information Protection</vt:lpwstr>
  </property>
  <property fmtid="{D5CDD505-2E9C-101B-9397-08002B2CF9AE}" pid="8" name="MSIP_Label_ac416c6e-dfd2-4f34-9c66-7e3f78f23021_Extended_MSFT_Method">
    <vt:lpwstr>Automatic</vt:lpwstr>
  </property>
  <property fmtid="{D5CDD505-2E9C-101B-9397-08002B2CF9AE}" pid="9" name="Sensitivity">
    <vt:lpwstr>Restricted</vt:lpwstr>
  </property>
</Properties>
</file>